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2021-2025 гг" sheetId="1" state="visible" r:id="rId1"/>
  </sheets>
  <definedNames>
    <definedName name="Print_Titles" localSheetId="0">'2021-2025 гг'!$A:$G,'2021-2025 гг'!$3:$4</definedName>
    <definedName name="_xlnm.Print_Area" localSheetId="0">'2021-2025 гг'!$A$1:$Y$33</definedName>
  </definedNames>
  <calcPr/>
</workbook>
</file>

<file path=xl/sharedStrings.xml><?xml version="1.0" encoding="utf-8"?>
<sst xmlns="http://schemas.openxmlformats.org/spreadsheetml/2006/main" count="75" uniqueCount="75">
  <si>
    <t xml:space="preserve">Аналитические данные о расходах бюджета Оренбургской области по государственным программам и непрограммным направлениям деятельности</t>
  </si>
  <si>
    <t xml:space="preserve">млн. рублей</t>
  </si>
  <si>
    <t xml:space="preserve">Код целевой статьи</t>
  </si>
  <si>
    <t xml:space="preserve">Наименование государственной программы Оренбургской области</t>
  </si>
  <si>
    <t xml:space="preserve">Факт за отчетный год
2024</t>
  </si>
  <si>
    <t xml:space="preserve">Ожидаемое исполнение на текущий год
2025</t>
  </si>
  <si>
    <t xml:space="preserve">План на очередной год
2026</t>
  </si>
  <si>
    <t xml:space="preserve">План на первый год планового периода
2027</t>
  </si>
  <si>
    <t xml:space="preserve">План на второй год планового периода
2028</t>
  </si>
  <si>
    <t xml:space="preserve">Отклонение в млн. рублей</t>
  </si>
  <si>
    <t xml:space="preserve">Отклонение в процентах</t>
  </si>
  <si>
    <t xml:space="preserve">2026 к 2024</t>
  </si>
  <si>
    <t xml:space="preserve">2026 к 2025</t>
  </si>
  <si>
    <t xml:space="preserve">2027 к 2024</t>
  </si>
  <si>
    <t xml:space="preserve">2027 к 2025</t>
  </si>
  <si>
    <t xml:space="preserve">2027 к 2026</t>
  </si>
  <si>
    <t xml:space="preserve">2028 к 2024</t>
  </si>
  <si>
    <t xml:space="preserve">2028 к 2025</t>
  </si>
  <si>
    <t xml:space="preserve">2028 к 2026</t>
  </si>
  <si>
    <t xml:space="preserve">2028 к 2027</t>
  </si>
  <si>
    <t>01.0.00.00000</t>
  </si>
  <si>
    <t xml:space="preserve">Государственная программа «Развитие здравоохранения Оренбургской области»</t>
  </si>
  <si>
    <t>02.0.00.00000</t>
  </si>
  <si>
    <t xml:space="preserve">Государственная программа «Развитие системы образования Оренбургской области»</t>
  </si>
  <si>
    <t>03.0.00.00000</t>
  </si>
  <si>
    <t xml:space="preserve">Государственная программа «Социальная поддержка граждан в Оренбургской области»</t>
  </si>
  <si>
    <t>04.0.00.00000</t>
  </si>
  <si>
    <t xml:space="preserve">Государственная программа «Доступная среда»</t>
  </si>
  <si>
    <t>05.0.00.00000</t>
  </si>
  <si>
    <t xml:space="preserve">Государственная программа «Обеспечение качественными услугами жилищно-коммунального хозяйства населения Оренбургской области»</t>
  </si>
  <si>
    <t>06.0.00.00000</t>
  </si>
  <si>
    <t xml:space="preserve">Государственная программа «Управление земельно-имущественным комплексом Оренбургской области»</t>
  </si>
  <si>
    <t>07.0.00.00000</t>
  </si>
  <si>
    <t xml:space="preserve">Государственная программа «Содействие занятости населения Оренбургской области»</t>
  </si>
  <si>
    <t>09.0.00.00000</t>
  </si>
  <si>
    <t xml:space="preserve">Государственная программа «Обеспечение общественного порядка и противодействие преступности в Оренбургской области»</t>
  </si>
  <si>
    <t>10.0.00.00000</t>
  </si>
  <si>
    <t xml:space="preserve">Государственная программа «Защита населения и территории Оренбургской области от чрезвычайных ситуаций, обеспечение пожарной безопасности и безопасности людей на водных объектах Оренбургской области»</t>
  </si>
  <si>
    <t>11.0.00.00000</t>
  </si>
  <si>
    <t xml:space="preserve">Государственная программа «Развитие культуры Оренбургской области»</t>
  </si>
  <si>
    <t>12.0.00.00000</t>
  </si>
  <si>
    <t xml:space="preserve">Государственная программа «Охрана окружающей среды Оренбургской области»</t>
  </si>
  <si>
    <t>13.0.00.00000</t>
  </si>
  <si>
    <t xml:space="preserve">Государственная программа «Воспроизводство и использование природных ресурсов Оренбургской области» </t>
  </si>
  <si>
    <t>14.0.00.00000</t>
  </si>
  <si>
    <t xml:space="preserve">Государственная программа «Развитие физической культуры и спорта»</t>
  </si>
  <si>
    <t>15.0.00.00000</t>
  </si>
  <si>
    <t xml:space="preserve">Государственная программа «Экономическое развитие Оренбургской области»</t>
  </si>
  <si>
    <t>16.0.00.00000</t>
  </si>
  <si>
    <t xml:space="preserve">Государственная программа «Цифровая экономика Оренбургской области»</t>
  </si>
  <si>
    <t>17.0.00.00000</t>
  </si>
  <si>
    <t xml:space="preserve">Государственная программа «Развитие транспортной системы Оренбургской области»</t>
  </si>
  <si>
    <t>18.0.00.00000</t>
  </si>
  <si>
    <t xml:space="preserve">Государственная программа «Развитие сельского хозяйства и регулирование рынков сельскохозяйственной продукции, сырья и продовольствия Оренбургской области»</t>
  </si>
  <si>
    <t>20.0.00.00000</t>
  </si>
  <si>
    <t xml:space="preserve">Государственная программа «Реализация региональной политики в Оренбургской области»</t>
  </si>
  <si>
    <t>21.0.00.00000</t>
  </si>
  <si>
    <t xml:space="preserve">Государственная программа «Профилактика терроризма и экстремизма на территории Оренбургской области»</t>
  </si>
  <si>
    <t>22.0.00.00000</t>
  </si>
  <si>
    <t xml:space="preserve">Государственная программа «Управление государственными финансами и государственным долгом Оренбургской области»</t>
  </si>
  <si>
    <t>23.0.00.00000</t>
  </si>
  <si>
    <t xml:space="preserve">Государственная программа «Стимулирование развития жилищного строительства в Оренбургской области»</t>
  </si>
  <si>
    <t>25.0.00.00000</t>
  </si>
  <si>
    <t xml:space="preserve">Государственная программа «Патриотическое воспитание и допризывная подготовка граждан в Оренбургской области»</t>
  </si>
  <si>
    <t>26.0.00.00000</t>
  </si>
  <si>
    <t xml:space="preserve">Государственная программа «Формирование комфортной городской среды в Оренбургской области»</t>
  </si>
  <si>
    <t>27.0.00.00000</t>
  </si>
  <si>
    <t xml:space="preserve">Государственная программа «Комплексное развитие сельских территорий Оренбургской области»</t>
  </si>
  <si>
    <t>28.0.00.00000</t>
  </si>
  <si>
    <t xml:space="preserve">Государственная программа «Развитие промышленности, обеспечение энергосбережения и повышение энергетической эффективности Оренбургской области»</t>
  </si>
  <si>
    <t xml:space="preserve">Итого в рамках государственных программ</t>
  </si>
  <si>
    <t>77.0.00.00000</t>
  </si>
  <si>
    <t xml:space="preserve">Непрограммные направления деятельности </t>
  </si>
  <si>
    <t xml:space="preserve">Условно утвержденные расходы</t>
  </si>
  <si>
    <t xml:space="preserve">Всего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</si>
</sst>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"/>
  </numFmts>
  <fonts count="6">
    <font>
      <sz val="11.000000"/>
      <color theme="1"/>
      <name val="Calibri"/>
      <scheme val="minor"/>
    </font>
    <font>
      <sz val="10.000000"/>
      <name val="Arial"/>
    </font>
    <font>
      <sz val="14.000000"/>
      <color theme="1"/>
      <name val="Times New Roman"/>
    </font>
    <font>
      <b/>
      <sz val="20.000000"/>
      <color theme="1"/>
      <name val="Times New Roman"/>
    </font>
    <font>
      <b/>
      <sz val="14.000000"/>
      <color theme="1"/>
      <name val="Times New Roman"/>
    </font>
    <font>
      <b/>
      <sz val="16.000000"/>
      <color theme="1"/>
      <name val="Times New Roman"/>
    </font>
  </fonts>
  <fills count="2">
    <fill>
      <patternFill patternType="none"/>
    </fill>
    <fill>
      <patternFill patternType="gray125"/>
    </fill>
  </fills>
  <borders count="3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26">
    <xf fontId="0" fillId="0" borderId="0" numFmtId="0" xfId="0"/>
    <xf fontId="2" fillId="0" borderId="0" numFmtId="0" xfId="0" applyFont="1"/>
    <xf fontId="2" fillId="0" borderId="0" numFmtId="0" xfId="0" applyFont="1" applyAlignment="1">
      <alignment horizontal="center" vertical="center"/>
    </xf>
    <xf fontId="2" fillId="0" borderId="0" numFmtId="160" xfId="0" applyNumberFormat="1" applyFont="1"/>
    <xf fontId="3" fillId="0" borderId="0" numFmtId="0" xfId="0" applyFont="1" applyAlignment="1">
      <alignment horizontal="center" vertical="center"/>
    </xf>
    <xf fontId="2" fillId="0" borderId="0" numFmtId="0" xfId="0" applyFont="1" applyAlignment="1">
      <alignment horizontal="right" vertical="center"/>
    </xf>
    <xf fontId="4" fillId="0" borderId="0" numFmtId="0" xfId="0" applyFont="1"/>
    <xf fontId="4" fillId="0" borderId="1" numFmtId="0" xfId="0" applyFont="1" applyBorder="1" applyAlignment="1">
      <alignment horizontal="center" vertical="center" wrapText="1"/>
    </xf>
    <xf fontId="4" fillId="0" borderId="1" numFmtId="49" xfId="0" applyNumberFormat="1" applyFont="1" applyBorder="1" applyAlignment="1">
      <alignment horizontal="center" vertical="center"/>
    </xf>
    <xf fontId="2" fillId="0" borderId="1" numFmtId="0" xfId="0" applyFont="1" applyBorder="1" applyAlignment="1">
      <alignment horizontal="center" vertical="center"/>
    </xf>
    <xf fontId="2" fillId="0" borderId="1" numFmtId="0" xfId="0" applyFont="1" applyBorder="1" applyAlignment="1">
      <alignment horizontal="justify" vertical="center" wrapText="1"/>
    </xf>
    <xf fontId="2" fillId="0" borderId="1" numFmtId="4" xfId="0" applyNumberFormat="1" applyFont="1" applyBorder="1" applyAlignment="1">
      <alignment horizontal="center" vertical="center"/>
    </xf>
    <xf fontId="2" fillId="0" borderId="0" numFmtId="4" xfId="0" applyNumberFormat="1" applyFont="1" applyAlignment="1">
      <alignment horizontal="center" vertical="center"/>
    </xf>
    <xf fontId="2" fillId="0" borderId="2" numFmtId="0" xfId="0" applyFont="1" applyBorder="1" applyAlignment="1">
      <alignment vertical="center"/>
    </xf>
    <xf fontId="5" fillId="0" borderId="0" numFmtId="0" xfId="0" applyFont="1"/>
    <xf fontId="5" fillId="0" borderId="1" numFmtId="0" xfId="0" applyFont="1" applyBorder="1" applyAlignment="1">
      <alignment horizontal="center" vertical="center" wrapText="1"/>
    </xf>
    <xf fontId="5" fillId="0" borderId="1" numFmtId="4" xfId="0" applyNumberFormat="1" applyFont="1" applyBorder="1" applyAlignment="1">
      <alignment horizontal="center" vertical="center"/>
    </xf>
    <xf fontId="2" fillId="0" borderId="1" numFmtId="0" xfId="0" applyFont="1" applyBorder="1"/>
    <xf fontId="2" fillId="0" borderId="1" numFmtId="4" xfId="0" applyNumberFormat="1" applyFont="1" applyBorder="1" applyAlignment="1">
      <alignment horizontal="center"/>
    </xf>
    <xf fontId="2" fillId="0" borderId="1" numFmtId="0" xfId="0" applyFont="1" applyBorder="1" applyAlignment="1">
      <alignment horizontal="center"/>
    </xf>
    <xf fontId="2" fillId="0" borderId="1" numFmtId="160" xfId="0" applyNumberFormat="1" applyFont="1" applyBorder="1" applyAlignment="1">
      <alignment horizontal="center"/>
    </xf>
    <xf fontId="2" fillId="0" borderId="1" numFmtId="2" xfId="0" applyNumberFormat="1" applyFont="1" applyBorder="1" applyAlignment="1">
      <alignment horizontal="center"/>
    </xf>
    <xf fontId="5" fillId="0" borderId="1" numFmtId="0" xfId="0" applyFont="1" applyBorder="1" applyAlignment="1">
      <alignment horizontal="center" wrapText="1"/>
    </xf>
    <xf fontId="5" fillId="0" borderId="1" numFmtId="4" xfId="0" applyNumberFormat="1" applyFont="1" applyBorder="1" applyAlignment="1">
      <alignment horizontal="center"/>
    </xf>
    <xf fontId="2" fillId="0" borderId="0" numFmtId="0" xfId="0" applyFont="1" applyAlignment="1">
      <alignment horizontal="left"/>
    </xf>
    <xf fontId="2" fillId="0" borderId="0" numFmtId="0" xfId="0" applyFont="1" applyAlignment="1">
      <alignment horizontal="left" vertic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topLeftCell="A1" zoomScale="70" workbookViewId="0">
      <pane ySplit="4" topLeftCell="A5" activePane="bottomLeft" state="frozen"/>
      <selection activeCell="D29" activeCellId="0" sqref="D29"/>
    </sheetView>
  </sheetViews>
  <sheetFormatPr defaultColWidth="9.140625" defaultRowHeight="14.25"/>
  <cols>
    <col customWidth="1" min="1" max="1" style="2" width="18.140625"/>
    <col customWidth="1" min="2" max="2" style="1" width="70.28515625"/>
    <col customWidth="1" min="3" max="3" style="1" width="17.28515625"/>
    <col customWidth="1" min="4" max="4" style="1" width="20.85546875"/>
    <col customWidth="1" min="5" max="5" style="3" width="17.85546875"/>
    <col customWidth="1" min="6" max="7" style="3" width="20.85546875"/>
    <col customWidth="1" min="8" max="8" style="1" width="15.5703125"/>
    <col customWidth="1" min="9" max="9" style="1" width="20.42578125"/>
    <col customWidth="1" min="10" max="10" style="1" width="15.42578125"/>
    <col customWidth="1" min="11" max="11" style="1" width="16.85546875"/>
    <col customWidth="1" min="12" max="12" style="1" width="16.28515625"/>
    <col customWidth="1" min="13" max="13" style="1" width="16.42578125"/>
    <col customWidth="1" min="14" max="14" style="1" width="16.85546875"/>
    <col customWidth="1" min="15" max="15" style="1" width="17.140625"/>
    <col customWidth="1" min="16" max="17" style="1" width="16.5703125"/>
    <col customWidth="1" min="18" max="18" style="1" width="15.42578125"/>
    <col customWidth="1" min="19" max="19" style="1" width="15.5703125"/>
    <col customWidth="1" min="20" max="20" style="1" width="18"/>
    <col customWidth="1" min="21" max="21" style="1" width="16.140625"/>
    <col customWidth="1" min="22" max="22" style="1" width="15.7109375"/>
    <col customWidth="1" min="23" max="23" style="1" width="16"/>
    <col customWidth="1" min="24" max="25" style="1" width="16.28515625"/>
    <col min="26" max="16384" style="1" width="9.140625"/>
  </cols>
  <sheetData>
    <row r="1" ht="54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ht="17.25">
      <c r="A2" s="2"/>
      <c r="B2" s="2"/>
      <c r="C2" s="2"/>
      <c r="D2" s="2"/>
      <c r="E2" s="2"/>
      <c r="F2" s="2"/>
      <c r="G2" s="2"/>
      <c r="X2" s="5" t="s">
        <v>1</v>
      </c>
      <c r="Y2" s="5"/>
    </row>
    <row r="3" s="6" customFormat="1" ht="36" customHeight="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8"/>
      <c r="J3" s="8"/>
      <c r="K3" s="8"/>
      <c r="L3" s="8"/>
      <c r="M3" s="8"/>
      <c r="N3" s="8"/>
      <c r="O3" s="8"/>
      <c r="P3" s="8"/>
      <c r="Q3" s="8" t="s">
        <v>10</v>
      </c>
      <c r="R3" s="8"/>
      <c r="S3" s="8"/>
      <c r="T3" s="8"/>
      <c r="U3" s="8"/>
      <c r="V3" s="8"/>
      <c r="W3" s="8"/>
      <c r="X3" s="8"/>
      <c r="Y3" s="8"/>
    </row>
    <row r="4" s="6" customFormat="1" ht="64.900000000000006" customHeight="1">
      <c r="A4" s="7"/>
      <c r="B4" s="7"/>
      <c r="C4" s="7"/>
      <c r="D4" s="7"/>
      <c r="E4" s="7"/>
      <c r="F4" s="7"/>
      <c r="G4" s="7"/>
      <c r="H4" s="7" t="s">
        <v>11</v>
      </c>
      <c r="I4" s="7" t="s">
        <v>12</v>
      </c>
      <c r="J4" s="7" t="s">
        <v>13</v>
      </c>
      <c r="K4" s="7" t="s">
        <v>14</v>
      </c>
      <c r="L4" s="7" t="s">
        <v>15</v>
      </c>
      <c r="M4" s="7" t="s">
        <v>16</v>
      </c>
      <c r="N4" s="7" t="s">
        <v>17</v>
      </c>
      <c r="O4" s="7" t="s">
        <v>18</v>
      </c>
      <c r="P4" s="7" t="s">
        <v>19</v>
      </c>
      <c r="Q4" s="7" t="s">
        <v>11</v>
      </c>
      <c r="R4" s="7" t="s">
        <v>12</v>
      </c>
      <c r="S4" s="7" t="s">
        <v>13</v>
      </c>
      <c r="T4" s="7" t="s">
        <v>14</v>
      </c>
      <c r="U4" s="7" t="s">
        <v>15</v>
      </c>
      <c r="V4" s="7" t="s">
        <v>16</v>
      </c>
      <c r="W4" s="7" t="s">
        <v>17</v>
      </c>
      <c r="X4" s="7" t="s">
        <v>18</v>
      </c>
      <c r="Y4" s="7" t="s">
        <v>19</v>
      </c>
    </row>
    <row r="5" ht="34.5">
      <c r="A5" s="9" t="s">
        <v>20</v>
      </c>
      <c r="B5" s="10" t="s">
        <v>21</v>
      </c>
      <c r="C5" s="11">
        <v>27068.3567</v>
      </c>
      <c r="D5" s="12">
        <v>31193.992900000001</v>
      </c>
      <c r="E5" s="11">
        <v>28488.427299999999</v>
      </c>
      <c r="F5" s="11">
        <v>31173.960300000002</v>
      </c>
      <c r="G5" s="11">
        <v>34152.928</v>
      </c>
      <c r="H5" s="11">
        <f t="shared" ref="H5:H9" si="0">E5-C5</f>
        <v>1420.0705999999991</v>
      </c>
      <c r="I5" s="11">
        <f t="shared" ref="I5:I9" si="1">E5-D5</f>
        <v>-2705.5656000000017</v>
      </c>
      <c r="J5" s="11">
        <f t="shared" ref="J5:J9" si="2">F5-C5</f>
        <v>4105.6036000000022</v>
      </c>
      <c r="K5" s="11">
        <f t="shared" ref="K5:K9" si="3">F5-D5</f>
        <v>-20.032599999998638</v>
      </c>
      <c r="L5" s="11">
        <f t="shared" ref="L5:L9" si="4">F5-E5</f>
        <v>2685.5330000000031</v>
      </c>
      <c r="M5" s="11">
        <f t="shared" ref="M5:M9" si="5">G5-C5</f>
        <v>7084.5712999999996</v>
      </c>
      <c r="N5" s="11">
        <f t="shared" ref="N5:N9" si="6">G5-D5</f>
        <v>2958.9350999999988</v>
      </c>
      <c r="O5" s="11">
        <f t="shared" ref="O5:O9" si="7">G5-E5</f>
        <v>5664.5007000000005</v>
      </c>
      <c r="P5" s="11">
        <f t="shared" ref="P5:P9" si="8">G5-F5</f>
        <v>2978.9676999999974</v>
      </c>
      <c r="Q5" s="11">
        <f t="shared" ref="Q5:Q9" si="9">(E5/C5*100)-100</f>
        <v>5.2462386828233178</v>
      </c>
      <c r="R5" s="11">
        <f t="shared" ref="R5:R9" si="10">(E5/D5*100)-100</f>
        <v>-8.6733545419252778</v>
      </c>
      <c r="S5" s="11">
        <f t="shared" ref="S5:S9" si="11">(F5/C5*100)-100</f>
        <v>15.167539150982165</v>
      </c>
      <c r="T5" s="11">
        <f t="shared" ref="T5:T9" si="12">(F5/D5*100)-100</f>
        <v>-0.064219415783725253</v>
      </c>
      <c r="U5" s="11">
        <f t="shared" ref="U5:U9" si="13">(F5/E5*100)-100</f>
        <v>9.4267506300707709</v>
      </c>
      <c r="V5" s="11">
        <f t="shared" ref="V5:V9" si="14">(G5/C5*100)-100</f>
        <v>26.172890281145129</v>
      </c>
      <c r="W5" s="11">
        <f t="shared" ref="W5:W9" si="15">(G5/D5*100)-100</f>
        <v>9.4855926571682829</v>
      </c>
      <c r="X5" s="11">
        <f t="shared" ref="X5:X9" si="16">(G5/E5*100)-100</f>
        <v>19.883514945733765</v>
      </c>
      <c r="Y5" s="11">
        <f t="shared" ref="Y5:Y9" si="17">(G5/F5*100)-100</f>
        <v>9.5559488474744541</v>
      </c>
      <c r="Z5" s="1"/>
    </row>
    <row r="6" ht="34.5">
      <c r="A6" s="9" t="s">
        <v>22</v>
      </c>
      <c r="B6" s="10" t="s">
        <v>23</v>
      </c>
      <c r="C6" s="11">
        <v>40495.4283</v>
      </c>
      <c r="D6" s="11">
        <v>42823.878148999996</v>
      </c>
      <c r="E6" s="11">
        <v>42354.555799999995</v>
      </c>
      <c r="F6" s="11">
        <v>43833.342200000006</v>
      </c>
      <c r="G6" s="11">
        <v>39470.978799999997</v>
      </c>
      <c r="H6" s="11">
        <f t="shared" si="0"/>
        <v>1859.1274999999951</v>
      </c>
      <c r="I6" s="11">
        <f t="shared" si="1"/>
        <v>-469.32234900000185</v>
      </c>
      <c r="J6" s="11">
        <f t="shared" si="2"/>
        <v>3337.9139000000068</v>
      </c>
      <c r="K6" s="11">
        <f t="shared" si="3"/>
        <v>1009.4640510000099</v>
      </c>
      <c r="L6" s="11">
        <f t="shared" si="4"/>
        <v>1478.7864000000118</v>
      </c>
      <c r="M6" s="11">
        <f t="shared" si="5"/>
        <v>-1024.4495000000024</v>
      </c>
      <c r="N6" s="11">
        <f t="shared" si="6"/>
        <v>-3352.8993489999993</v>
      </c>
      <c r="O6" s="11">
        <f t="shared" si="7"/>
        <v>-2883.5769999999975</v>
      </c>
      <c r="P6" s="11">
        <f t="shared" si="8"/>
        <v>-4362.3634000000093</v>
      </c>
      <c r="Q6" s="11">
        <f t="shared" si="9"/>
        <v>4.5909565055766848</v>
      </c>
      <c r="R6" s="11">
        <f t="shared" si="10"/>
        <v>-1.095936120888112</v>
      </c>
      <c r="S6" s="11">
        <f t="shared" si="11"/>
        <v>8.2426931634650913</v>
      </c>
      <c r="T6" s="11">
        <f t="shared" si="12"/>
        <v>2.357245757816969</v>
      </c>
      <c r="U6" s="11">
        <f t="shared" si="13"/>
        <v>3.4914458954141878</v>
      </c>
      <c r="V6" s="11">
        <f t="shared" si="14"/>
        <v>-2.5297905047716256</v>
      </c>
      <c r="W6" s="11">
        <f t="shared" si="15"/>
        <v>-7.8295088953271232</v>
      </c>
      <c r="X6" s="11">
        <f t="shared" si="16"/>
        <v>-6.8081861455857791</v>
      </c>
      <c r="Y6" s="11">
        <f t="shared" si="17"/>
        <v>-9.9521578347726631</v>
      </c>
      <c r="Z6" s="1"/>
    </row>
    <row r="7" ht="34.5">
      <c r="A7" s="9" t="s">
        <v>24</v>
      </c>
      <c r="B7" s="10" t="s">
        <v>25</v>
      </c>
      <c r="C7" s="11">
        <v>50481.632749999997</v>
      </c>
      <c r="D7" s="12">
        <v>40084.714899999999</v>
      </c>
      <c r="E7" s="11">
        <v>26586.987499999996</v>
      </c>
      <c r="F7" s="11">
        <v>18833.438600000001</v>
      </c>
      <c r="G7" s="11">
        <v>19279.015499999998</v>
      </c>
      <c r="H7" s="11">
        <f t="shared" si="0"/>
        <v>-23894.645250000001</v>
      </c>
      <c r="I7" s="11">
        <f t="shared" si="1"/>
        <v>-13497.727400000003</v>
      </c>
      <c r="J7" s="11">
        <f t="shared" si="2"/>
        <v>-31648.194149999996</v>
      </c>
      <c r="K7" s="11">
        <f t="shared" si="3"/>
        <v>-21251.276299999998</v>
      </c>
      <c r="L7" s="11">
        <f t="shared" si="4"/>
        <v>-7753.5488999999943</v>
      </c>
      <c r="M7" s="11">
        <f t="shared" si="5"/>
        <v>-31202.617249999999</v>
      </c>
      <c r="N7" s="11">
        <f t="shared" si="6"/>
        <v>-20805.699400000001</v>
      </c>
      <c r="O7" s="11">
        <f t="shared" si="7"/>
        <v>-7307.9719999999979</v>
      </c>
      <c r="P7" s="11">
        <f t="shared" si="8"/>
        <v>445.57689999999639</v>
      </c>
      <c r="Q7" s="11">
        <f t="shared" si="9"/>
        <v>-47.33334472031315</v>
      </c>
      <c r="R7" s="11">
        <f t="shared" si="10"/>
        <v>-33.673003372165695</v>
      </c>
      <c r="S7" s="11">
        <f t="shared" si="11"/>
        <v>-62.692493142468727</v>
      </c>
      <c r="T7" s="11">
        <f t="shared" si="12"/>
        <v>-53.015909812545523</v>
      </c>
      <c r="U7" s="11">
        <f t="shared" si="13"/>
        <v>-29.162946347343777</v>
      </c>
      <c r="V7" s="11">
        <f t="shared" si="14"/>
        <v>-61.809841620069236</v>
      </c>
      <c r="W7" s="11">
        <f t="shared" si="15"/>
        <v>-51.904321764304235</v>
      </c>
      <c r="X7" s="11">
        <f t="shared" si="16"/>
        <v>-27.487025372844514</v>
      </c>
      <c r="Y7" s="11">
        <f t="shared" si="17"/>
        <v>2.3658818204339838</v>
      </c>
      <c r="Z7" s="1"/>
    </row>
    <row r="8" ht="17.25">
      <c r="A8" s="9" t="s">
        <v>26</v>
      </c>
      <c r="B8" s="10" t="s">
        <v>27</v>
      </c>
      <c r="C8" s="11">
        <v>139.69239999999999</v>
      </c>
      <c r="D8" s="11">
        <v>108.699</v>
      </c>
      <c r="E8" s="11">
        <v>122.57380000000001</v>
      </c>
      <c r="F8" s="11">
        <v>121.1735</v>
      </c>
      <c r="G8" s="11">
        <v>135.3451</v>
      </c>
      <c r="H8" s="11">
        <f t="shared" si="0"/>
        <v>-17.118599999999986</v>
      </c>
      <c r="I8" s="11">
        <f t="shared" si="1"/>
        <v>13.874800000000008</v>
      </c>
      <c r="J8" s="11">
        <f t="shared" si="2"/>
        <v>-18.518899999999988</v>
      </c>
      <c r="K8" s="11">
        <f t="shared" si="3"/>
        <v>12.474500000000006</v>
      </c>
      <c r="L8" s="11">
        <f t="shared" si="4"/>
        <v>-1.4003000000000014</v>
      </c>
      <c r="M8" s="11">
        <f t="shared" si="5"/>
        <v>-4.34729999999999</v>
      </c>
      <c r="N8" s="11">
        <f t="shared" si="6"/>
        <v>26.646100000000004</v>
      </c>
      <c r="O8" s="11">
        <f t="shared" si="7"/>
        <v>12.771299999999997</v>
      </c>
      <c r="P8" s="11">
        <f t="shared" si="8"/>
        <v>14.171599999999998</v>
      </c>
      <c r="Q8" s="11">
        <f t="shared" si="9"/>
        <v>-12.254496307601542</v>
      </c>
      <c r="R8" s="11">
        <f t="shared" si="10"/>
        <v>12.764422855776061</v>
      </c>
      <c r="S8" s="11">
        <f t="shared" si="11"/>
        <v>-13.256913046092691</v>
      </c>
      <c r="T8" s="11">
        <f t="shared" si="12"/>
        <v>11.476186533454765</v>
      </c>
      <c r="U8" s="11">
        <f t="shared" si="13"/>
        <v>-1.1424137947913806</v>
      </c>
      <c r="V8" s="11">
        <f t="shared" si="14"/>
        <v>-3.1120519083357294</v>
      </c>
      <c r="W8" s="11">
        <f t="shared" si="15"/>
        <v>24.513656979365052</v>
      </c>
      <c r="X8" s="11">
        <f t="shared" si="16"/>
        <v>10.419273939455252</v>
      </c>
      <c r="Y8" s="11">
        <f t="shared" si="17"/>
        <v>11.695296413819861</v>
      </c>
      <c r="Z8" s="1"/>
    </row>
    <row r="9" ht="51.75">
      <c r="A9" s="9" t="s">
        <v>28</v>
      </c>
      <c r="B9" s="10" t="s">
        <v>29</v>
      </c>
      <c r="C9" s="11">
        <v>3923.0610000000001</v>
      </c>
      <c r="D9" s="12">
        <v>2306.7755000000002</v>
      </c>
      <c r="E9" s="11">
        <v>2462.3989999999999</v>
      </c>
      <c r="F9" s="11">
        <v>3364.1329999999994</v>
      </c>
      <c r="G9" s="11">
        <v>3825.7705000000001</v>
      </c>
      <c r="H9" s="11">
        <f t="shared" si="0"/>
        <v>-1460.6620000000003</v>
      </c>
      <c r="I9" s="11">
        <f t="shared" si="1"/>
        <v>155.62349999999969</v>
      </c>
      <c r="J9" s="11">
        <f t="shared" si="2"/>
        <v>-558.92800000000079</v>
      </c>
      <c r="K9" s="11">
        <f t="shared" si="3"/>
        <v>1057.3574999999992</v>
      </c>
      <c r="L9" s="11">
        <f t="shared" si="4"/>
        <v>901.73399999999947</v>
      </c>
      <c r="M9" s="11">
        <f t="shared" si="5"/>
        <v>-97.290500000000065</v>
      </c>
      <c r="N9" s="11">
        <f t="shared" si="6"/>
        <v>1518.9949999999999</v>
      </c>
      <c r="O9" s="11">
        <f t="shared" si="7"/>
        <v>1363.3715000000002</v>
      </c>
      <c r="P9" s="11">
        <f t="shared" si="8"/>
        <v>461.63750000000073</v>
      </c>
      <c r="Q9" s="11">
        <f t="shared" si="9"/>
        <v>-37.232711905320883</v>
      </c>
      <c r="R9" s="11">
        <f t="shared" si="10"/>
        <v>6.746365218461861</v>
      </c>
      <c r="S9" s="11">
        <f t="shared" si="11"/>
        <v>-14.247242140767142</v>
      </c>
      <c r="T9" s="11">
        <f t="shared" si="12"/>
        <v>45.837035290170149</v>
      </c>
      <c r="U9" s="11">
        <f t="shared" si="13"/>
        <v>36.620141577380394</v>
      </c>
      <c r="V9" s="11">
        <f t="shared" si="14"/>
        <v>-2.4799639873048136</v>
      </c>
      <c r="W9" s="11">
        <f t="shared" si="15"/>
        <v>65.849277487124311</v>
      </c>
      <c r="X9" s="11">
        <f t="shared" si="16"/>
        <v>55.367611016736134</v>
      </c>
      <c r="Y9" s="11">
        <f t="shared" si="17"/>
        <v>13.722332024328438</v>
      </c>
      <c r="Z9" s="1"/>
    </row>
    <row r="10" ht="34.5">
      <c r="A10" s="9" t="s">
        <v>30</v>
      </c>
      <c r="B10" s="10" t="s">
        <v>31</v>
      </c>
      <c r="C10" s="11">
        <v>267.95030000000003</v>
      </c>
      <c r="D10" s="11">
        <v>319.08429999999998</v>
      </c>
      <c r="E10" s="11">
        <v>301.65649999999999</v>
      </c>
      <c r="F10" s="11">
        <v>301.14800000000002</v>
      </c>
      <c r="G10" s="11">
        <v>301.14800000000002</v>
      </c>
      <c r="H10" s="11">
        <f t="shared" ref="H10:H33" si="18">E10-C10</f>
        <v>33.706199999999967</v>
      </c>
      <c r="I10" s="11">
        <f t="shared" ref="I10:I33" si="19">E10-D10</f>
        <v>-17.427799999999991</v>
      </c>
      <c r="J10" s="11">
        <f t="shared" ref="J10:J33" si="20">F10-C10</f>
        <v>33.197699999999998</v>
      </c>
      <c r="K10" s="11">
        <f t="shared" ref="K10:K33" si="21">F10-D10</f>
        <v>-17.93629999999996</v>
      </c>
      <c r="L10" s="11">
        <f t="shared" ref="L10:L33" si="22">F10-E10</f>
        <v>-0.50849999999996953</v>
      </c>
      <c r="M10" s="11">
        <f t="shared" ref="M10:M33" si="23">G10-C10</f>
        <v>33.197699999999998</v>
      </c>
      <c r="N10" s="11">
        <f t="shared" ref="N10:N33" si="24">G10-D10</f>
        <v>-17.93629999999996</v>
      </c>
      <c r="O10" s="11">
        <f t="shared" ref="O10:O33" si="25">G10-E10</f>
        <v>-0.50849999999996953</v>
      </c>
      <c r="P10" s="11">
        <f t="shared" ref="P10:P33" si="26">G10-F10</f>
        <v>0</v>
      </c>
      <c r="Q10" s="11">
        <f t="shared" ref="Q10:Q33" si="27">(E10/C10*100)-100</f>
        <v>12.579273096540661</v>
      </c>
      <c r="R10" s="11">
        <f t="shared" ref="R10:R33" si="28">(E10/D10*100)-100</f>
        <v>-5.4618168302232277</v>
      </c>
      <c r="S10" s="11">
        <f t="shared" ref="S10:S33" si="29">(F10/C10*100)-100</f>
        <v>12.389499097407224</v>
      </c>
      <c r="T10" s="11">
        <f t="shared" ref="T10:T33" si="30">(F10/D10*100)-100</f>
        <v>-5.6211791053335958</v>
      </c>
      <c r="U10" s="11">
        <f t="shared" ref="U10:U33" si="31">(F10/E10*100)-100</f>
        <v>-0.1685692169736086</v>
      </c>
      <c r="V10" s="11">
        <f t="shared" ref="V10:V33" si="32">(G10/C10*100)-100</f>
        <v>12.389499097407224</v>
      </c>
      <c r="W10" s="11">
        <f t="shared" ref="W10:W33" si="33">(G10/D10*100)-100</f>
        <v>-5.6211791053335958</v>
      </c>
      <c r="X10" s="11">
        <f t="shared" ref="X10:X33" si="34">(G10/E10*100)-100</f>
        <v>-0.1685692169736086</v>
      </c>
      <c r="Y10" s="11">
        <f t="shared" ref="Y10:Y33" si="35">(G10/F10*100)-100</f>
        <v>0</v>
      </c>
      <c r="Z10" s="1"/>
    </row>
    <row r="11" ht="34.5">
      <c r="A11" s="9" t="s">
        <v>32</v>
      </c>
      <c r="B11" s="10" t="s">
        <v>33</v>
      </c>
      <c r="C11" s="11">
        <v>1606.7165</v>
      </c>
      <c r="D11" s="12">
        <v>1925.7052000000001</v>
      </c>
      <c r="E11" s="11">
        <v>1320.0551</v>
      </c>
      <c r="F11" s="11">
        <v>1329.6181000000001</v>
      </c>
      <c r="G11" s="11">
        <v>1290.9573</v>
      </c>
      <c r="H11" s="11">
        <f t="shared" si="18"/>
        <v>-286.66139999999996</v>
      </c>
      <c r="I11" s="11">
        <f t="shared" si="19"/>
        <v>-605.65010000000007</v>
      </c>
      <c r="J11" s="11">
        <f t="shared" si="20"/>
        <v>-277.09839999999986</v>
      </c>
      <c r="K11" s="11">
        <f t="shared" si="21"/>
        <v>-596.08709999999996</v>
      </c>
      <c r="L11" s="11">
        <f t="shared" si="22"/>
        <v>9.5630000000001019</v>
      </c>
      <c r="M11" s="11">
        <f t="shared" si="23"/>
        <v>-315.75919999999996</v>
      </c>
      <c r="N11" s="11">
        <f t="shared" si="24"/>
        <v>-634.74790000000007</v>
      </c>
      <c r="O11" s="11">
        <f t="shared" si="25"/>
        <v>-29.097800000000007</v>
      </c>
      <c r="P11" s="11">
        <f t="shared" si="26"/>
        <v>-38.660800000000108</v>
      </c>
      <c r="Q11" s="11">
        <f t="shared" si="27"/>
        <v>-17.841442469782308</v>
      </c>
      <c r="R11" s="11">
        <f t="shared" si="28"/>
        <v>-31.450821236812359</v>
      </c>
      <c r="S11" s="11">
        <f t="shared" si="29"/>
        <v>-17.246253461640549</v>
      </c>
      <c r="T11" s="11">
        <f t="shared" si="30"/>
        <v>-30.954223938326592</v>
      </c>
      <c r="U11" s="11">
        <f t="shared" si="31"/>
        <v>0.72443945711053459</v>
      </c>
      <c r="V11" s="11">
        <f t="shared" si="32"/>
        <v>-19.652452688448776</v>
      </c>
      <c r="W11" s="11">
        <f t="shared" si="33"/>
        <v>-32.961841719075181</v>
      </c>
      <c r="X11" s="11">
        <f t="shared" si="34"/>
        <v>-2.2042867756050413</v>
      </c>
      <c r="Y11" s="11">
        <f t="shared" si="35"/>
        <v>-2.9076619820383058</v>
      </c>
      <c r="Z11" s="1"/>
    </row>
    <row r="12" ht="51.75">
      <c r="A12" s="9" t="s">
        <v>34</v>
      </c>
      <c r="B12" s="10" t="s">
        <v>35</v>
      </c>
      <c r="C12" s="11">
        <v>550.84400000000005</v>
      </c>
      <c r="D12" s="11">
        <v>591.35109999999997</v>
      </c>
      <c r="E12" s="11">
        <v>670.76659999999993</v>
      </c>
      <c r="F12" s="11">
        <v>711.48159999999996</v>
      </c>
      <c r="G12" s="11">
        <v>728.88720000000001</v>
      </c>
      <c r="H12" s="11">
        <f t="shared" si="18"/>
        <v>119.92259999999987</v>
      </c>
      <c r="I12" s="11">
        <f t="shared" si="19"/>
        <v>79.415499999999952</v>
      </c>
      <c r="J12" s="11">
        <f t="shared" si="20"/>
        <v>160.63759999999991</v>
      </c>
      <c r="K12" s="11">
        <f t="shared" si="21"/>
        <v>120.13049999999998</v>
      </c>
      <c r="L12" s="11">
        <f t="shared" si="22"/>
        <v>40.715000000000032</v>
      </c>
      <c r="M12" s="11">
        <f t="shared" si="23"/>
        <v>178.04319999999996</v>
      </c>
      <c r="N12" s="11">
        <f t="shared" si="24"/>
        <v>137.53610000000003</v>
      </c>
      <c r="O12" s="11">
        <f t="shared" si="25"/>
        <v>58.120600000000081</v>
      </c>
      <c r="P12" s="11">
        <f t="shared" si="26"/>
        <v>17.405600000000049</v>
      </c>
      <c r="Q12" s="11">
        <f t="shared" si="27"/>
        <v>21.770700960707543</v>
      </c>
      <c r="R12" s="11">
        <f t="shared" si="28"/>
        <v>13.429500680729262</v>
      </c>
      <c r="S12" s="11">
        <f t="shared" si="29"/>
        <v>29.162085817400197</v>
      </c>
      <c r="T12" s="11">
        <f t="shared" si="30"/>
        <v>20.31458130372971</v>
      </c>
      <c r="U12" s="11">
        <f t="shared" si="31"/>
        <v>6.0699205953307853</v>
      </c>
      <c r="V12" s="11">
        <f t="shared" si="32"/>
        <v>32.321891497411229</v>
      </c>
      <c r="W12" s="11">
        <f t="shared" si="33"/>
        <v>23.257942701045124</v>
      </c>
      <c r="X12" s="11">
        <f t="shared" si="34"/>
        <v>8.6648023321375973</v>
      </c>
      <c r="Y12" s="11">
        <f t="shared" si="35"/>
        <v>2.4463879318875001</v>
      </c>
      <c r="Z12" s="1"/>
    </row>
    <row r="13" ht="86.25">
      <c r="A13" s="9" t="s">
        <v>36</v>
      </c>
      <c r="B13" s="10" t="s">
        <v>37</v>
      </c>
      <c r="C13" s="11">
        <v>1025.2266</v>
      </c>
      <c r="D13" s="12">
        <v>848.7722</v>
      </c>
      <c r="E13" s="11">
        <v>816.6377</v>
      </c>
      <c r="F13" s="11">
        <v>894.15449999999998</v>
      </c>
      <c r="G13" s="11">
        <v>1094.1545000000001</v>
      </c>
      <c r="H13" s="11">
        <f t="shared" si="18"/>
        <v>-208.58889999999997</v>
      </c>
      <c r="I13" s="11">
        <f t="shared" si="19"/>
        <v>-32.134500000000003</v>
      </c>
      <c r="J13" s="11">
        <f t="shared" si="20"/>
        <v>-131.07209999999998</v>
      </c>
      <c r="K13" s="11">
        <f t="shared" si="21"/>
        <v>45.382299999999987</v>
      </c>
      <c r="L13" s="11">
        <f t="shared" si="22"/>
        <v>77.516799999999989</v>
      </c>
      <c r="M13" s="11">
        <f t="shared" si="23"/>
        <v>68.927900000000136</v>
      </c>
      <c r="N13" s="11">
        <f t="shared" si="24"/>
        <v>245.3823000000001</v>
      </c>
      <c r="O13" s="11">
        <f t="shared" si="25"/>
        <v>277.5168000000001</v>
      </c>
      <c r="P13" s="11">
        <f t="shared" si="26"/>
        <v>200.00000000000011</v>
      </c>
      <c r="Q13" s="11">
        <f t="shared" si="27"/>
        <v>-20.345638710505554</v>
      </c>
      <c r="R13" s="11">
        <f t="shared" si="28"/>
        <v>-3.7859981747752869</v>
      </c>
      <c r="S13" s="11">
        <f t="shared" si="29"/>
        <v>-12.784695598026815</v>
      </c>
      <c r="T13" s="11">
        <f t="shared" si="30"/>
        <v>5.3468174381771689</v>
      </c>
      <c r="U13" s="11">
        <f t="shared" si="31"/>
        <v>9.4921897433831504</v>
      </c>
      <c r="V13" s="11">
        <f t="shared" si="32"/>
        <v>6.723186854496376</v>
      </c>
      <c r="W13" s="11">
        <f t="shared" si="33"/>
        <v>28.910265911159684</v>
      </c>
      <c r="X13" s="11">
        <f t="shared" si="34"/>
        <v>33.982854330629124</v>
      </c>
      <c r="Y13" s="11">
        <f t="shared" si="35"/>
        <v>22.367499129065521</v>
      </c>
      <c r="Z13" s="1"/>
    </row>
    <row r="14" ht="34.5">
      <c r="A14" s="9" t="s">
        <v>38</v>
      </c>
      <c r="B14" s="10" t="s">
        <v>39</v>
      </c>
      <c r="C14" s="11">
        <v>2853.2485000000001</v>
      </c>
      <c r="D14" s="11">
        <v>2782.8492000000001</v>
      </c>
      <c r="E14" s="11">
        <v>2766.7323999999999</v>
      </c>
      <c r="F14" s="11">
        <v>2854.2342000000003</v>
      </c>
      <c r="G14" s="11">
        <v>4294.6485999999995</v>
      </c>
      <c r="H14" s="11">
        <f t="shared" si="18"/>
        <v>-86.516100000000279</v>
      </c>
      <c r="I14" s="11">
        <f t="shared" si="19"/>
        <v>-16.116800000000239</v>
      </c>
      <c r="J14" s="11">
        <f t="shared" si="20"/>
        <v>0.98570000000017899</v>
      </c>
      <c r="K14" s="11">
        <f t="shared" si="21"/>
        <v>71.385000000000218</v>
      </c>
      <c r="L14" s="11">
        <f t="shared" si="22"/>
        <v>87.501800000000458</v>
      </c>
      <c r="M14" s="11">
        <f t="shared" si="23"/>
        <v>1441.4000999999994</v>
      </c>
      <c r="N14" s="11">
        <f t="shared" si="24"/>
        <v>1511.7993999999994</v>
      </c>
      <c r="O14" s="11">
        <f t="shared" si="25"/>
        <v>1527.9161999999997</v>
      </c>
      <c r="P14" s="11">
        <f t="shared" si="26"/>
        <v>1440.4143999999992</v>
      </c>
      <c r="Q14" s="11">
        <f t="shared" si="27"/>
        <v>-3.0321964595793247</v>
      </c>
      <c r="R14" s="11">
        <f t="shared" si="28"/>
        <v>-0.57914744356251902</v>
      </c>
      <c r="S14" s="11">
        <f t="shared" si="29"/>
        <v>0.034546587862934075</v>
      </c>
      <c r="T14" s="11">
        <f t="shared" si="30"/>
        <v>2.5651767260691116</v>
      </c>
      <c r="U14" s="11">
        <f t="shared" si="31"/>
        <v>3.1626405213601458</v>
      </c>
      <c r="V14" s="11">
        <f t="shared" si="32"/>
        <v>50.517860606953775</v>
      </c>
      <c r="W14" s="11">
        <f t="shared" si="33"/>
        <v>54.325595508373198</v>
      </c>
      <c r="X14" s="11">
        <f t="shared" si="34"/>
        <v>55.224574664322432</v>
      </c>
      <c r="Y14" s="11">
        <f t="shared" si="35"/>
        <v>50.465879779591972</v>
      </c>
      <c r="Z14" s="1"/>
    </row>
    <row r="15" ht="34.5">
      <c r="A15" s="9" t="s">
        <v>40</v>
      </c>
      <c r="B15" s="10" t="s">
        <v>41</v>
      </c>
      <c r="C15" s="11">
        <v>419.12740000000002</v>
      </c>
      <c r="D15" s="12">
        <v>347.21520000000004</v>
      </c>
      <c r="E15" s="11">
        <v>285.24359999999996</v>
      </c>
      <c r="F15" s="11">
        <v>268.69759999999997</v>
      </c>
      <c r="G15" s="11">
        <v>332.0976</v>
      </c>
      <c r="H15" s="11">
        <f t="shared" si="18"/>
        <v>-133.88380000000006</v>
      </c>
      <c r="I15" s="11">
        <f t="shared" si="19"/>
        <v>-61.97160000000008</v>
      </c>
      <c r="J15" s="11">
        <f t="shared" si="20"/>
        <v>-150.42980000000006</v>
      </c>
      <c r="K15" s="11">
        <f t="shared" si="21"/>
        <v>-78.517600000000073</v>
      </c>
      <c r="L15" s="11">
        <f t="shared" si="22"/>
        <v>-16.545999999999992</v>
      </c>
      <c r="M15" s="11">
        <f t="shared" si="23"/>
        <v>-87.029800000000023</v>
      </c>
      <c r="N15" s="11">
        <f t="shared" si="24"/>
        <v>-15.117600000000039</v>
      </c>
      <c r="O15" s="11">
        <f t="shared" si="25"/>
        <v>46.854000000000042</v>
      </c>
      <c r="P15" s="11">
        <f t="shared" si="26"/>
        <v>63.400000000000034</v>
      </c>
      <c r="Q15" s="11">
        <f t="shared" si="27"/>
        <v>-31.943461582325583</v>
      </c>
      <c r="R15" s="11">
        <f t="shared" si="28"/>
        <v>-17.84818176162797</v>
      </c>
      <c r="S15" s="11">
        <f t="shared" si="29"/>
        <v>-35.891187261916073</v>
      </c>
      <c r="T15" s="11">
        <f t="shared" si="30"/>
        <v>-22.613526135952583</v>
      </c>
      <c r="U15" s="11">
        <f t="shared" si="31"/>
        <v>-5.8006560006955539</v>
      </c>
      <c r="V15" s="11">
        <f t="shared" si="32"/>
        <v>-20.764521718217424</v>
      </c>
      <c r="W15" s="11">
        <f t="shared" si="33"/>
        <v>-4.3539568544234299</v>
      </c>
      <c r="X15" s="11">
        <f t="shared" si="34"/>
        <v>16.425960126712752</v>
      </c>
      <c r="Y15" s="11">
        <f t="shared" si="35"/>
        <v>23.59529820884147</v>
      </c>
      <c r="Z15" s="1"/>
    </row>
    <row r="16" ht="34.5">
      <c r="A16" s="9" t="s">
        <v>42</v>
      </c>
      <c r="B16" s="10" t="s">
        <v>43</v>
      </c>
      <c r="C16" s="11">
        <v>843.38099999999997</v>
      </c>
      <c r="D16" s="11">
        <v>682.5942</v>
      </c>
      <c r="E16" s="11">
        <v>742.63019999999995</v>
      </c>
      <c r="F16" s="11">
        <v>791.63689999999997</v>
      </c>
      <c r="G16" s="11">
        <v>854.24009999999998</v>
      </c>
      <c r="H16" s="11">
        <f t="shared" si="18"/>
        <v>-100.75080000000003</v>
      </c>
      <c r="I16" s="11">
        <f t="shared" si="19"/>
        <v>60.035999999999945</v>
      </c>
      <c r="J16" s="11">
        <f t="shared" si="20"/>
        <v>-51.744100000000003</v>
      </c>
      <c r="K16" s="11">
        <f t="shared" si="21"/>
        <v>109.04269999999997</v>
      </c>
      <c r="L16" s="11">
        <f t="shared" si="22"/>
        <v>49.006700000000023</v>
      </c>
      <c r="M16" s="11">
        <f t="shared" si="23"/>
        <v>10.859100000000012</v>
      </c>
      <c r="N16" s="11">
        <f t="shared" si="24"/>
        <v>171.64589999999998</v>
      </c>
      <c r="O16" s="11">
        <f t="shared" si="25"/>
        <v>111.60990000000004</v>
      </c>
      <c r="P16" s="11">
        <f t="shared" si="26"/>
        <v>62.603200000000015</v>
      </c>
      <c r="Q16" s="11">
        <f t="shared" si="27"/>
        <v>-11.946059965780591</v>
      </c>
      <c r="R16" s="11">
        <f t="shared" si="28"/>
        <v>8.795269575979404</v>
      </c>
      <c r="S16" s="11">
        <f t="shared" si="29"/>
        <v>-6.1353172528193056</v>
      </c>
      <c r="T16" s="11">
        <f t="shared" si="30"/>
        <v>15.974747514702003</v>
      </c>
      <c r="U16" s="11">
        <f t="shared" si="31"/>
        <v>6.5990717856613088</v>
      </c>
      <c r="V16" s="11">
        <f t="shared" si="32"/>
        <v>1.2875675406488938</v>
      </c>
      <c r="W16" s="11">
        <f t="shared" si="33"/>
        <v>25.146111701505802</v>
      </c>
      <c r="X16" s="11">
        <f t="shared" si="34"/>
        <v>15.029000975182541</v>
      </c>
      <c r="Y16" s="11">
        <f t="shared" si="35"/>
        <v>7.9080699750100081</v>
      </c>
      <c r="Z16" s="1"/>
    </row>
    <row r="17" ht="34.5">
      <c r="A17" s="13" t="s">
        <v>44</v>
      </c>
      <c r="B17" s="10" t="s">
        <v>45</v>
      </c>
      <c r="C17" s="11">
        <v>2539.0783999999999</v>
      </c>
      <c r="D17" s="12">
        <v>2188.5806000000002</v>
      </c>
      <c r="E17" s="11">
        <v>2057.8146999999999</v>
      </c>
      <c r="F17" s="11">
        <v>2064.3526999999999</v>
      </c>
      <c r="G17" s="11">
        <v>1950.8399999999999</v>
      </c>
      <c r="H17" s="11">
        <f t="shared" si="18"/>
        <v>-481.26369999999997</v>
      </c>
      <c r="I17" s="11">
        <f t="shared" si="19"/>
        <v>-130.76590000000033</v>
      </c>
      <c r="J17" s="11">
        <f t="shared" si="20"/>
        <v>-474.72569999999996</v>
      </c>
      <c r="K17" s="11">
        <f t="shared" si="21"/>
        <v>-124.22790000000032</v>
      </c>
      <c r="L17" s="11">
        <f t="shared" si="22"/>
        <v>6.5380000000000109</v>
      </c>
      <c r="M17" s="11">
        <f t="shared" si="23"/>
        <v>-588.23839999999996</v>
      </c>
      <c r="N17" s="11">
        <f t="shared" si="24"/>
        <v>-237.74060000000031</v>
      </c>
      <c r="O17" s="11">
        <f t="shared" si="25"/>
        <v>-106.97469999999998</v>
      </c>
      <c r="P17" s="11">
        <f t="shared" si="26"/>
        <v>-113.5127</v>
      </c>
      <c r="Q17" s="11">
        <f t="shared" si="27"/>
        <v>-18.954267028540755</v>
      </c>
      <c r="R17" s="11">
        <f t="shared" si="28"/>
        <v>-5.9749181729930427</v>
      </c>
      <c r="S17" s="11">
        <f t="shared" si="29"/>
        <v>-18.696772025629457</v>
      </c>
      <c r="T17" s="11">
        <f t="shared" si="30"/>
        <v>-5.6761857433991878</v>
      </c>
      <c r="U17" s="11">
        <f t="shared" si="31"/>
        <v>0.31771568159173569</v>
      </c>
      <c r="V17" s="11">
        <f t="shared" si="32"/>
        <v>-23.167398060650669</v>
      </c>
      <c r="W17" s="11">
        <f t="shared" si="33"/>
        <v>-10.862775627271859</v>
      </c>
      <c r="X17" s="11">
        <f t="shared" si="34"/>
        <v>-5.1984612608705731</v>
      </c>
      <c r="Y17" s="11">
        <f t="shared" si="35"/>
        <v>-5.4987066890265481</v>
      </c>
      <c r="Z17" s="1"/>
    </row>
    <row r="18" ht="34.5">
      <c r="A18" s="9" t="s">
        <v>46</v>
      </c>
      <c r="B18" s="10" t="s">
        <v>47</v>
      </c>
      <c r="C18" s="11">
        <v>3994.8031000000001</v>
      </c>
      <c r="D18" s="11">
        <v>2178.7165</v>
      </c>
      <c r="E18" s="11">
        <v>1342.4815000000001</v>
      </c>
      <c r="F18" s="11">
        <v>1221.1046999999999</v>
      </c>
      <c r="G18" s="11">
        <v>840.10329999999999</v>
      </c>
      <c r="H18" s="11">
        <f t="shared" si="18"/>
        <v>-2652.3216000000002</v>
      </c>
      <c r="I18" s="11">
        <f t="shared" si="19"/>
        <v>-836.2349999999999</v>
      </c>
      <c r="J18" s="11">
        <f t="shared" si="20"/>
        <v>-2773.6984000000002</v>
      </c>
      <c r="K18" s="11">
        <f t="shared" si="21"/>
        <v>-957.61180000000013</v>
      </c>
      <c r="L18" s="11">
        <f t="shared" si="22"/>
        <v>-121.37680000000023</v>
      </c>
      <c r="M18" s="11">
        <f t="shared" si="23"/>
        <v>-3154.6998000000003</v>
      </c>
      <c r="N18" s="11">
        <f t="shared" si="24"/>
        <v>-1338.6132</v>
      </c>
      <c r="O18" s="11">
        <f t="shared" si="25"/>
        <v>-502.37820000000011</v>
      </c>
      <c r="P18" s="11">
        <f t="shared" si="26"/>
        <v>-381.00139999999988</v>
      </c>
      <c r="Q18" s="11">
        <f t="shared" si="27"/>
        <v>-66.394301135893272</v>
      </c>
      <c r="R18" s="11">
        <f t="shared" si="28"/>
        <v>-38.382001513276279</v>
      </c>
      <c r="S18" s="11">
        <f t="shared" si="29"/>
        <v>-69.432668658938411</v>
      </c>
      <c r="T18" s="11">
        <f t="shared" si="30"/>
        <v>-43.953024636293904</v>
      </c>
      <c r="U18" s="11">
        <f t="shared" si="31"/>
        <v>-9.0412270113219648</v>
      </c>
      <c r="V18" s="11">
        <f t="shared" si="32"/>
        <v>-78.970094921574486</v>
      </c>
      <c r="W18" s="11">
        <f t="shared" si="33"/>
        <v>-61.440448998297853</v>
      </c>
      <c r="X18" s="11">
        <f t="shared" si="34"/>
        <v>-37.421610651617918</v>
      </c>
      <c r="Y18" s="11">
        <f t="shared" si="35"/>
        <v>-31.201370365702459</v>
      </c>
      <c r="Z18" s="1"/>
    </row>
    <row r="19" ht="34.5">
      <c r="A19" s="9" t="s">
        <v>48</v>
      </c>
      <c r="B19" s="10" t="s">
        <v>49</v>
      </c>
      <c r="C19" s="11">
        <v>1308.5766000000001</v>
      </c>
      <c r="D19" s="12">
        <v>1330.0761</v>
      </c>
      <c r="E19" s="11">
        <v>1028.8361</v>
      </c>
      <c r="F19" s="11">
        <v>1195.1996999999999</v>
      </c>
      <c r="G19" s="11">
        <v>1338.0988</v>
      </c>
      <c r="H19" s="11">
        <f t="shared" si="18"/>
        <v>-279.74050000000011</v>
      </c>
      <c r="I19" s="11">
        <f t="shared" si="19"/>
        <v>-301.24000000000001</v>
      </c>
      <c r="J19" s="11">
        <f t="shared" si="20"/>
        <v>-113.37690000000021</v>
      </c>
      <c r="K19" s="11">
        <f t="shared" si="21"/>
        <v>-134.8764000000001</v>
      </c>
      <c r="L19" s="11">
        <f t="shared" si="22"/>
        <v>166.36359999999991</v>
      </c>
      <c r="M19" s="11">
        <f t="shared" si="23"/>
        <v>29.522199999999884</v>
      </c>
      <c r="N19" s="11">
        <f t="shared" si="24"/>
        <v>8.0226999999999862</v>
      </c>
      <c r="O19" s="11">
        <f t="shared" si="25"/>
        <v>309.2627</v>
      </c>
      <c r="P19" s="11">
        <f t="shared" si="26"/>
        <v>142.89910000000009</v>
      </c>
      <c r="Q19" s="11">
        <f t="shared" si="27"/>
        <v>-21.377464643644103</v>
      </c>
      <c r="R19" s="11">
        <f t="shared" si="28"/>
        <v>-22.648328167087584</v>
      </c>
      <c r="S19" s="11">
        <f t="shared" si="29"/>
        <v>-8.6641393404100455</v>
      </c>
      <c r="T19" s="11">
        <f t="shared" si="30"/>
        <v>-10.140502487038148</v>
      </c>
      <c r="U19" s="11">
        <f t="shared" si="31"/>
        <v>16.170078013397841</v>
      </c>
      <c r="V19" s="11">
        <f t="shared" si="32"/>
        <v>2.256054402929081</v>
      </c>
      <c r="W19" s="11">
        <f t="shared" si="33"/>
        <v>0.60317601376343077</v>
      </c>
      <c r="X19" s="11">
        <f t="shared" si="34"/>
        <v>30.059472057794238</v>
      </c>
      <c r="Y19" s="11">
        <f t="shared" si="35"/>
        <v>11.956085665014825</v>
      </c>
      <c r="Z19" s="1"/>
    </row>
    <row r="20" ht="34.5">
      <c r="A20" s="9" t="s">
        <v>50</v>
      </c>
      <c r="B20" s="10" t="s">
        <v>51</v>
      </c>
      <c r="C20" s="11">
        <v>16865.686300000001</v>
      </c>
      <c r="D20" s="11">
        <v>23303.924300000002</v>
      </c>
      <c r="E20" s="11">
        <v>25214.4699</v>
      </c>
      <c r="F20" s="11">
        <v>23991.853800000001</v>
      </c>
      <c r="G20" s="11">
        <v>25246.729199999998</v>
      </c>
      <c r="H20" s="11">
        <f t="shared" si="18"/>
        <v>8348.7835999999988</v>
      </c>
      <c r="I20" s="11">
        <f t="shared" si="19"/>
        <v>1910.5455999999976</v>
      </c>
      <c r="J20" s="11">
        <f t="shared" si="20"/>
        <v>7126.1674999999996</v>
      </c>
      <c r="K20" s="11">
        <f t="shared" si="21"/>
        <v>687.92949999999837</v>
      </c>
      <c r="L20" s="11">
        <f t="shared" si="22"/>
        <v>-1222.6160999999993</v>
      </c>
      <c r="M20" s="11">
        <f t="shared" si="23"/>
        <v>8381.0428999999967</v>
      </c>
      <c r="N20" s="11">
        <f t="shared" si="24"/>
        <v>1942.8048999999955</v>
      </c>
      <c r="O20" s="11">
        <f t="shared" si="25"/>
        <v>32.259299999997893</v>
      </c>
      <c r="P20" s="11">
        <f t="shared" si="26"/>
        <v>1254.8753999999972</v>
      </c>
      <c r="Q20" s="11">
        <f t="shared" si="27"/>
        <v>49.501594251755989</v>
      </c>
      <c r="R20" s="11">
        <f t="shared" si="28"/>
        <v>8.1983857113713441</v>
      </c>
      <c r="S20" s="11">
        <f t="shared" si="29"/>
        <v>42.252460844122311</v>
      </c>
      <c r="T20" s="11">
        <f t="shared" si="30"/>
        <v>2.9519899358753037</v>
      </c>
      <c r="U20" s="11">
        <f t="shared" si="31"/>
        <v>-4.8488669595231073</v>
      </c>
      <c r="V20" s="11">
        <f t="shared" si="32"/>
        <v>49.692866041271003</v>
      </c>
      <c r="W20" s="11">
        <f t="shared" si="33"/>
        <v>8.3368143278769367</v>
      </c>
      <c r="X20" s="11">
        <f t="shared" si="34"/>
        <v>0.1279396319967816</v>
      </c>
      <c r="Y20" s="11">
        <f t="shared" si="35"/>
        <v>5.2304228362712024</v>
      </c>
      <c r="Z20" s="1"/>
    </row>
    <row r="21" ht="51.75">
      <c r="A21" s="9" t="s">
        <v>52</v>
      </c>
      <c r="B21" s="10" t="s">
        <v>53</v>
      </c>
      <c r="C21" s="11">
        <v>4657.2476011400004</v>
      </c>
      <c r="D21" s="12">
        <v>4864.1336000000001</v>
      </c>
      <c r="E21" s="11">
        <v>4452.1022999999996</v>
      </c>
      <c r="F21" s="11">
        <v>4835.6245999999992</v>
      </c>
      <c r="G21" s="11">
        <v>4986.6671999999999</v>
      </c>
      <c r="H21" s="11">
        <f t="shared" si="18"/>
        <v>-205.14530114000081</v>
      </c>
      <c r="I21" s="11">
        <f t="shared" si="19"/>
        <v>-412.03130000000056</v>
      </c>
      <c r="J21" s="11">
        <f t="shared" si="20"/>
        <v>178.37699885999882</v>
      </c>
      <c r="K21" s="11">
        <f t="shared" si="21"/>
        <v>-28.509000000000924</v>
      </c>
      <c r="L21" s="11">
        <f t="shared" si="22"/>
        <v>383.52229999999963</v>
      </c>
      <c r="M21" s="11">
        <f t="shared" si="23"/>
        <v>329.4195988599995</v>
      </c>
      <c r="N21" s="11">
        <f t="shared" si="24"/>
        <v>122.53359999999975</v>
      </c>
      <c r="O21" s="11">
        <f t="shared" si="25"/>
        <v>534.56490000000031</v>
      </c>
      <c r="P21" s="11">
        <f t="shared" si="26"/>
        <v>151.04260000000068</v>
      </c>
      <c r="Q21" s="11">
        <f t="shared" si="27"/>
        <v>-4.4048613840025439</v>
      </c>
      <c r="R21" s="11">
        <f t="shared" si="28"/>
        <v>-8.4708055716232877</v>
      </c>
      <c r="S21" s="11">
        <f t="shared" si="29"/>
        <v>3.8300948142919253</v>
      </c>
      <c r="T21" s="11">
        <f t="shared" si="30"/>
        <v>-0.58610643424763964</v>
      </c>
      <c r="U21" s="11">
        <f t="shared" si="31"/>
        <v>8.6144089725880661</v>
      </c>
      <c r="V21" s="11">
        <f t="shared" si="32"/>
        <v>7.0732678842190921</v>
      </c>
      <c r="W21" s="11">
        <f t="shared" si="33"/>
        <v>2.5191248858789521</v>
      </c>
      <c r="X21" s="11">
        <f t="shared" si="34"/>
        <v>12.007021941072665</v>
      </c>
      <c r="Y21" s="11">
        <f t="shared" si="35"/>
        <v>3.1235385807244</v>
      </c>
      <c r="Z21" s="1"/>
    </row>
    <row r="22" ht="34.5">
      <c r="A22" s="9" t="s">
        <v>54</v>
      </c>
      <c r="B22" s="10" t="s">
        <v>55</v>
      </c>
      <c r="C22" s="11">
        <v>6201.0820000000003</v>
      </c>
      <c r="D22" s="11">
        <v>3235.4291000000003</v>
      </c>
      <c r="E22" s="11">
        <v>2969.4032000000002</v>
      </c>
      <c r="F22" s="11">
        <v>2666.0839999999998</v>
      </c>
      <c r="G22" s="11">
        <v>2725.4107000000004</v>
      </c>
      <c r="H22" s="11">
        <f t="shared" si="18"/>
        <v>-3231.6788000000001</v>
      </c>
      <c r="I22" s="11">
        <f t="shared" si="19"/>
        <v>-266.02590000000009</v>
      </c>
      <c r="J22" s="11">
        <f t="shared" si="20"/>
        <v>-3534.9980000000005</v>
      </c>
      <c r="K22" s="11">
        <f t="shared" si="21"/>
        <v>-569.34510000000046</v>
      </c>
      <c r="L22" s="11">
        <f t="shared" si="22"/>
        <v>-303.31920000000036</v>
      </c>
      <c r="M22" s="11">
        <f t="shared" si="23"/>
        <v>-3475.6713</v>
      </c>
      <c r="N22" s="11">
        <f t="shared" si="24"/>
        <v>-510.01839999999993</v>
      </c>
      <c r="O22" s="11">
        <f t="shared" si="25"/>
        <v>-243.99249999999984</v>
      </c>
      <c r="P22" s="11">
        <f t="shared" si="26"/>
        <v>59.326700000000528</v>
      </c>
      <c r="Q22" s="11">
        <f t="shared" si="27"/>
        <v>-52.11475674729023</v>
      </c>
      <c r="R22" s="11">
        <f t="shared" si="28"/>
        <v>-8.2222756789818021</v>
      </c>
      <c r="S22" s="11">
        <f t="shared" si="29"/>
        <v>-57.00614828186437</v>
      </c>
      <c r="T22" s="11">
        <f t="shared" si="30"/>
        <v>-17.597205267146805</v>
      </c>
      <c r="U22" s="11">
        <f t="shared" si="31"/>
        <v>-10.214820270955471</v>
      </c>
      <c r="V22" s="11">
        <f t="shared" si="32"/>
        <v>-56.049432986049851</v>
      </c>
      <c r="W22" s="11">
        <f t="shared" si="33"/>
        <v>-15.763547407050268</v>
      </c>
      <c r="X22" s="11">
        <f t="shared" si="34"/>
        <v>-8.216886814158471</v>
      </c>
      <c r="Y22" s="11">
        <f t="shared" si="35"/>
        <v>2.2252374643859838</v>
      </c>
      <c r="Z22" s="1"/>
    </row>
    <row r="23" ht="34.5">
      <c r="A23" s="9" t="s">
        <v>56</v>
      </c>
      <c r="B23" s="10" t="s">
        <v>57</v>
      </c>
      <c r="C23" s="11">
        <v>351.92660000000001</v>
      </c>
      <c r="D23" s="12">
        <v>420.2722</v>
      </c>
      <c r="E23" s="11">
        <v>246.53810000000001</v>
      </c>
      <c r="F23" s="11">
        <v>283.58179999999999</v>
      </c>
      <c r="G23" s="11">
        <v>218.8783</v>
      </c>
      <c r="H23" s="11">
        <f t="shared" si="18"/>
        <v>-105.38849999999999</v>
      </c>
      <c r="I23" s="11">
        <f t="shared" si="19"/>
        <v>-173.73409999999998</v>
      </c>
      <c r="J23" s="11">
        <f t="shared" si="20"/>
        <v>-68.344800000000021</v>
      </c>
      <c r="K23" s="11">
        <f t="shared" si="21"/>
        <v>-136.69040000000001</v>
      </c>
      <c r="L23" s="11">
        <f t="shared" si="22"/>
        <v>37.043699999999973</v>
      </c>
      <c r="M23" s="11">
        <f t="shared" si="23"/>
        <v>-133.04830000000001</v>
      </c>
      <c r="N23" s="11">
        <f t="shared" si="24"/>
        <v>-201.3939</v>
      </c>
      <c r="O23" s="11">
        <f t="shared" si="25"/>
        <v>-27.659800000000018</v>
      </c>
      <c r="P23" s="11">
        <f t="shared" si="26"/>
        <v>-64.703499999999991</v>
      </c>
      <c r="Q23" s="11">
        <f t="shared" si="27"/>
        <v>-29.946159227520738</v>
      </c>
      <c r="R23" s="11">
        <f t="shared" si="28"/>
        <v>-41.33847063879076</v>
      </c>
      <c r="S23" s="11">
        <f t="shared" si="29"/>
        <v>-19.420185913767256</v>
      </c>
      <c r="T23" s="11">
        <f t="shared" si="30"/>
        <v>-32.524254518857063</v>
      </c>
      <c r="U23" s="11">
        <f t="shared" si="31"/>
        <v>15.025547775374264</v>
      </c>
      <c r="V23" s="11">
        <f t="shared" si="32"/>
        <v>-37.805695846804419</v>
      </c>
      <c r="W23" s="11">
        <f t="shared" si="33"/>
        <v>-47.919871930620204</v>
      </c>
      <c r="X23" s="11">
        <f t="shared" si="34"/>
        <v>-11.219280103156478</v>
      </c>
      <c r="Y23" s="11">
        <f t="shared" si="35"/>
        <v>-22.816520665289517</v>
      </c>
      <c r="Z23" s="1"/>
    </row>
    <row r="24" ht="51.75">
      <c r="A24" s="9" t="s">
        <v>58</v>
      </c>
      <c r="B24" s="10" t="s">
        <v>59</v>
      </c>
      <c r="C24" s="11">
        <v>30044.484746860002</v>
      </c>
      <c r="D24" s="11">
        <v>11476.139999999999</v>
      </c>
      <c r="E24" s="11">
        <v>17281.715700000001</v>
      </c>
      <c r="F24" s="11">
        <v>11105.7749</v>
      </c>
      <c r="G24" s="11">
        <v>10935.7611</v>
      </c>
      <c r="H24" s="11">
        <f t="shared" si="18"/>
        <v>-12762.769046860001</v>
      </c>
      <c r="I24" s="11">
        <f t="shared" si="19"/>
        <v>5805.5757000000012</v>
      </c>
      <c r="J24" s="11">
        <f t="shared" si="20"/>
        <v>-18938.709846860002</v>
      </c>
      <c r="K24" s="11">
        <f t="shared" si="21"/>
        <v>-370.36509999999907</v>
      </c>
      <c r="L24" s="11">
        <f t="shared" si="22"/>
        <v>-6175.9408000000003</v>
      </c>
      <c r="M24" s="11">
        <f t="shared" si="23"/>
        <v>-19108.723646860002</v>
      </c>
      <c r="N24" s="11">
        <f t="shared" si="24"/>
        <v>-540.3788999999997</v>
      </c>
      <c r="O24" s="11">
        <f t="shared" si="25"/>
        <v>-6345.9546000000009</v>
      </c>
      <c r="P24" s="11">
        <f t="shared" si="26"/>
        <v>-170.01380000000063</v>
      </c>
      <c r="Q24" s="11">
        <f t="shared" si="27"/>
        <v>-42.479573720078058</v>
      </c>
      <c r="R24" s="11">
        <f t="shared" si="28"/>
        <v>50.588226529129145</v>
      </c>
      <c r="S24" s="11">
        <f t="shared" si="29"/>
        <v>-63.035562122060746</v>
      </c>
      <c r="T24" s="11">
        <f t="shared" si="30"/>
        <v>-3.227261953932242</v>
      </c>
      <c r="U24" s="11">
        <f t="shared" si="31"/>
        <v>-35.736849900846352</v>
      </c>
      <c r="V24" s="11">
        <f t="shared" si="32"/>
        <v>-63.601435697302435</v>
      </c>
      <c r="W24" s="11">
        <f t="shared" si="33"/>
        <v>-4.7087165196660266</v>
      </c>
      <c r="X24" s="11">
        <f t="shared" si="34"/>
        <v>-36.720628380664778</v>
      </c>
      <c r="Y24" s="11">
        <f t="shared" si="35"/>
        <v>-1.5308594090089258</v>
      </c>
      <c r="Z24" s="1"/>
    </row>
    <row r="25" ht="34.5">
      <c r="A25" s="9" t="s">
        <v>60</v>
      </c>
      <c r="B25" s="10" t="s">
        <v>61</v>
      </c>
      <c r="C25" s="11">
        <v>5261.1985999999997</v>
      </c>
      <c r="D25" s="12">
        <v>3415.1696000000002</v>
      </c>
      <c r="E25" s="11">
        <v>1218.7531000000001</v>
      </c>
      <c r="F25" s="11">
        <v>1054.3696</v>
      </c>
      <c r="G25" s="11">
        <v>827.62300000000005</v>
      </c>
      <c r="H25" s="11">
        <f t="shared" si="18"/>
        <v>-4042.4454999999998</v>
      </c>
      <c r="I25" s="11">
        <f t="shared" si="19"/>
        <v>-2196.4165000000003</v>
      </c>
      <c r="J25" s="11">
        <f t="shared" si="20"/>
        <v>-4206.8289999999997</v>
      </c>
      <c r="K25" s="11">
        <f t="shared" si="21"/>
        <v>-2360.8000000000002</v>
      </c>
      <c r="L25" s="11">
        <f t="shared" si="22"/>
        <v>-164.38350000000014</v>
      </c>
      <c r="M25" s="11">
        <f t="shared" si="23"/>
        <v>-4433.5756000000001</v>
      </c>
      <c r="N25" s="11">
        <f t="shared" si="24"/>
        <v>-2587.5466000000001</v>
      </c>
      <c r="O25" s="11">
        <f t="shared" si="25"/>
        <v>-391.13010000000008</v>
      </c>
      <c r="P25" s="11">
        <f t="shared" si="26"/>
        <v>-226.74659999999994</v>
      </c>
      <c r="Q25" s="11">
        <f t="shared" si="27"/>
        <v>-76.835067583268952</v>
      </c>
      <c r="R25" s="11">
        <f t="shared" si="28"/>
        <v>-64.313540973192076</v>
      </c>
      <c r="S25" s="11">
        <f t="shared" si="29"/>
        <v>-79.95951720963356</v>
      </c>
      <c r="T25" s="11">
        <f t="shared" si="30"/>
        <v>-69.126874401786665</v>
      </c>
      <c r="U25" s="11">
        <f t="shared" si="31"/>
        <v>-13.487842615538796</v>
      </c>
      <c r="V25" s="11">
        <f t="shared" si="32"/>
        <v>-84.269306997838854</v>
      </c>
      <c r="W25" s="11">
        <f t="shared" si="33"/>
        <v>-75.766269411627462</v>
      </c>
      <c r="X25" s="11">
        <f t="shared" si="34"/>
        <v>-32.092644523324694</v>
      </c>
      <c r="Y25" s="11">
        <f t="shared" si="35"/>
        <v>-21.505418972625918</v>
      </c>
      <c r="Z25" s="1"/>
    </row>
    <row r="26" ht="34.5">
      <c r="A26" s="9" t="s">
        <v>62</v>
      </c>
      <c r="B26" s="10" t="s">
        <v>63</v>
      </c>
      <c r="C26" s="11">
        <v>478.67430000000002</v>
      </c>
      <c r="D26" s="11">
        <v>1365.9709</v>
      </c>
      <c r="E26" s="11">
        <v>171.5829</v>
      </c>
      <c r="F26" s="11">
        <v>53.882899999999999</v>
      </c>
      <c r="G26" s="11">
        <v>53.882899999999999</v>
      </c>
      <c r="H26" s="11">
        <f t="shared" si="18"/>
        <v>-307.09140000000002</v>
      </c>
      <c r="I26" s="11">
        <f t="shared" si="19"/>
        <v>-1194.3879999999999</v>
      </c>
      <c r="J26" s="11">
        <f t="shared" si="20"/>
        <v>-424.79140000000001</v>
      </c>
      <c r="K26" s="11">
        <f t="shared" si="21"/>
        <v>-1312.088</v>
      </c>
      <c r="L26" s="11">
        <f t="shared" si="22"/>
        <v>-117.69999999999999</v>
      </c>
      <c r="M26" s="11">
        <f t="shared" si="23"/>
        <v>-424.79140000000001</v>
      </c>
      <c r="N26" s="11">
        <f t="shared" si="24"/>
        <v>-1312.088</v>
      </c>
      <c r="O26" s="11">
        <f t="shared" si="25"/>
        <v>-117.69999999999999</v>
      </c>
      <c r="P26" s="11">
        <f t="shared" si="26"/>
        <v>0</v>
      </c>
      <c r="Q26" s="11">
        <f t="shared" si="27"/>
        <v>-64.154561880593974</v>
      </c>
      <c r="R26" s="11">
        <f t="shared" si="28"/>
        <v>-87.438758761259123</v>
      </c>
      <c r="S26" s="11">
        <f t="shared" si="29"/>
        <v>-88.743306252288875</v>
      </c>
      <c r="T26" s="11">
        <f t="shared" si="30"/>
        <v>-96.055340563990057</v>
      </c>
      <c r="U26" s="11">
        <f t="shared" si="31"/>
        <v>-68.596579262851947</v>
      </c>
      <c r="V26" s="11">
        <f t="shared" si="32"/>
        <v>-88.743306252288875</v>
      </c>
      <c r="W26" s="11">
        <f t="shared" si="33"/>
        <v>-96.055340563990057</v>
      </c>
      <c r="X26" s="11">
        <f t="shared" si="34"/>
        <v>-68.596579262851947</v>
      </c>
      <c r="Y26" s="11">
        <f t="shared" si="35"/>
        <v>0</v>
      </c>
      <c r="Z26" s="1"/>
    </row>
    <row r="27" ht="34.5">
      <c r="A27" s="9" t="s">
        <v>64</v>
      </c>
      <c r="B27" s="10" t="s">
        <v>65</v>
      </c>
      <c r="C27" s="11">
        <v>2304.0173</v>
      </c>
      <c r="D27" s="12">
        <v>966.2903</v>
      </c>
      <c r="E27" s="11">
        <v>809.13649999999996</v>
      </c>
      <c r="F27" s="11">
        <v>497.55670000000003</v>
      </c>
      <c r="G27" s="11">
        <v>502.88479999999998</v>
      </c>
      <c r="H27" s="11">
        <f t="shared" si="18"/>
        <v>-1494.8807999999999</v>
      </c>
      <c r="I27" s="11">
        <f t="shared" si="19"/>
        <v>-157.15380000000005</v>
      </c>
      <c r="J27" s="11">
        <f t="shared" si="20"/>
        <v>-1806.4605999999999</v>
      </c>
      <c r="K27" s="11">
        <f t="shared" si="21"/>
        <v>-468.73359999999997</v>
      </c>
      <c r="L27" s="11">
        <f t="shared" si="22"/>
        <v>-311.57979999999992</v>
      </c>
      <c r="M27" s="11">
        <f t="shared" si="23"/>
        <v>-1801.1324999999999</v>
      </c>
      <c r="N27" s="11">
        <f t="shared" si="24"/>
        <v>-463.40550000000002</v>
      </c>
      <c r="O27" s="11">
        <f t="shared" si="25"/>
        <v>-306.25169999999997</v>
      </c>
      <c r="P27" s="11">
        <f t="shared" si="26"/>
        <v>5.3280999999999494</v>
      </c>
      <c r="Q27" s="11">
        <f t="shared" si="27"/>
        <v>-64.881491992269332</v>
      </c>
      <c r="R27" s="11">
        <f t="shared" si="28"/>
        <v>-16.263621812202828</v>
      </c>
      <c r="S27" s="11">
        <f t="shared" si="29"/>
        <v>-78.404819269369199</v>
      </c>
      <c r="T27" s="11">
        <f t="shared" si="30"/>
        <v>-48.508569319178719</v>
      </c>
      <c r="U27" s="11">
        <f t="shared" si="31"/>
        <v>-38.507693077743987</v>
      </c>
      <c r="V27" s="11">
        <f t="shared" si="32"/>
        <v>-78.173566665493354</v>
      </c>
      <c r="W27" s="11">
        <f t="shared" si="33"/>
        <v>-47.957171876815906</v>
      </c>
      <c r="X27" s="11">
        <f t="shared" si="34"/>
        <v>-37.849200969181339</v>
      </c>
      <c r="Y27" s="11">
        <f t="shared" si="35"/>
        <v>1.0708528294363049</v>
      </c>
      <c r="Z27" s="1"/>
    </row>
    <row r="28" ht="34.5">
      <c r="A28" s="9" t="s">
        <v>66</v>
      </c>
      <c r="B28" s="10" t="s">
        <v>67</v>
      </c>
      <c r="C28" s="11">
        <v>273.51889999999997</v>
      </c>
      <c r="D28" s="11">
        <v>273.19979999999998</v>
      </c>
      <c r="E28" s="11">
        <v>212.226</v>
      </c>
      <c r="F28" s="11">
        <v>82.153700000000001</v>
      </c>
      <c r="G28" s="11">
        <v>485.89759999999995</v>
      </c>
      <c r="H28" s="11">
        <f t="shared" si="18"/>
        <v>-61.292899999999975</v>
      </c>
      <c r="I28" s="11">
        <f t="shared" si="19"/>
        <v>-60.973799999999983</v>
      </c>
      <c r="J28" s="11">
        <f t="shared" si="20"/>
        <v>-191.36519999999996</v>
      </c>
      <c r="K28" s="11">
        <f t="shared" si="21"/>
        <v>-191.04609999999997</v>
      </c>
      <c r="L28" s="11">
        <f t="shared" si="22"/>
        <v>-130.07229999999998</v>
      </c>
      <c r="M28" s="11">
        <f t="shared" si="23"/>
        <v>212.37869999999998</v>
      </c>
      <c r="N28" s="11">
        <f t="shared" si="24"/>
        <v>212.69779999999997</v>
      </c>
      <c r="O28" s="11">
        <f t="shared" si="25"/>
        <v>273.67159999999996</v>
      </c>
      <c r="P28" s="11">
        <f t="shared" si="26"/>
        <v>403.74389999999994</v>
      </c>
      <c r="Q28" s="11">
        <f t="shared" si="27"/>
        <v>-22.409018170225153</v>
      </c>
      <c r="R28" s="11">
        <f t="shared" si="28"/>
        <v>-22.318391155484008</v>
      </c>
      <c r="S28" s="11">
        <f t="shared" si="29"/>
        <v>-69.964159697922156</v>
      </c>
      <c r="T28" s="11">
        <f t="shared" si="30"/>
        <v>-69.9290775469089</v>
      </c>
      <c r="U28" s="11">
        <f t="shared" si="31"/>
        <v>-61.289521547783963</v>
      </c>
      <c r="V28" s="11">
        <f t="shared" si="32"/>
        <v>77.646809781700654</v>
      </c>
      <c r="W28" s="11">
        <f t="shared" si="33"/>
        <v>77.854302968010956</v>
      </c>
      <c r="X28" s="11">
        <f t="shared" si="34"/>
        <v>128.95290869167772</v>
      </c>
      <c r="Y28" s="11">
        <f t="shared" si="35"/>
        <v>491.44944171717157</v>
      </c>
      <c r="Z28" s="1"/>
    </row>
    <row r="29" ht="51.75">
      <c r="A29" s="9" t="s">
        <v>68</v>
      </c>
      <c r="B29" s="10" t="s">
        <v>69</v>
      </c>
      <c r="C29" s="11">
        <v>358.31619999999998</v>
      </c>
      <c r="D29" s="12">
        <v>601.81969990000005</v>
      </c>
      <c r="E29" s="11">
        <v>603.93340000000001</v>
      </c>
      <c r="F29" s="11">
        <v>81.380399999999995</v>
      </c>
      <c r="G29" s="11">
        <v>117.38039999999999</v>
      </c>
      <c r="H29" s="11">
        <f t="shared" si="18"/>
        <v>245.61720000000003</v>
      </c>
      <c r="I29" s="11">
        <f t="shared" si="19"/>
        <v>2.11370009999996</v>
      </c>
      <c r="J29" s="11">
        <f t="shared" si="20"/>
        <v>-276.93579999999997</v>
      </c>
      <c r="K29" s="11">
        <f t="shared" si="21"/>
        <v>-520.43929990000004</v>
      </c>
      <c r="L29" s="11">
        <f t="shared" si="22"/>
        <v>-522.553</v>
      </c>
      <c r="M29" s="11">
        <f t="shared" si="23"/>
        <v>-240.93579999999997</v>
      </c>
      <c r="N29" s="11">
        <f t="shared" si="24"/>
        <v>-484.43929990000004</v>
      </c>
      <c r="O29" s="11">
        <f t="shared" si="25"/>
        <v>-486.553</v>
      </c>
      <c r="P29" s="11">
        <f t="shared" si="26"/>
        <v>36</v>
      </c>
      <c r="Q29" s="11">
        <f t="shared" si="27"/>
        <v>68.547612416072752</v>
      </c>
      <c r="R29" s="11">
        <f t="shared" si="28"/>
        <v>0.35121816390378058</v>
      </c>
      <c r="S29" s="11">
        <f t="shared" si="29"/>
        <v>-77.288104752171407</v>
      </c>
      <c r="T29" s="11">
        <f t="shared" si="30"/>
        <v>-86.477611149398669</v>
      </c>
      <c r="U29" s="11">
        <f t="shared" si="31"/>
        <v>-86.524938014688374</v>
      </c>
      <c r="V29" s="11">
        <f t="shared" si="32"/>
        <v>-67.241112737855559</v>
      </c>
      <c r="W29" s="11">
        <f t="shared" si="33"/>
        <v>-80.49575312680787</v>
      </c>
      <c r="X29" s="11">
        <f t="shared" si="34"/>
        <v>-80.564015833533972</v>
      </c>
      <c r="Y29" s="11">
        <f t="shared" si="35"/>
        <v>44.23669581373403</v>
      </c>
      <c r="Z29" s="1"/>
    </row>
    <row r="30" s="14" customFormat="1" ht="33.75" customHeight="1">
      <c r="A30" s="15" t="s">
        <v>70</v>
      </c>
      <c r="B30" s="15"/>
      <c r="C30" s="16">
        <f>SUM(C5:C29)</f>
        <v>204313.27609799997</v>
      </c>
      <c r="D30" s="16">
        <f>SUM(D5:D29)</f>
        <v>179635.35454889998</v>
      </c>
      <c r="E30" s="16">
        <f>SUM(E5:E29)</f>
        <v>164527.65890000001</v>
      </c>
      <c r="F30" s="16">
        <f>SUM(F5:F29)</f>
        <v>153609.93800000002</v>
      </c>
      <c r="G30" s="16">
        <f>SUM(G5:G29)</f>
        <v>155990.32849999997</v>
      </c>
      <c r="H30" s="16">
        <f t="shared" si="18"/>
        <v>-39785.617197999964</v>
      </c>
      <c r="I30" s="16">
        <f t="shared" si="19"/>
        <v>-15107.695648899971</v>
      </c>
      <c r="J30" s="16">
        <f t="shared" si="20"/>
        <v>-50703.338097999949</v>
      </c>
      <c r="K30" s="16">
        <f t="shared" si="21"/>
        <v>-26025.416548899957</v>
      </c>
      <c r="L30" s="16">
        <f t="shared" si="22"/>
        <v>-10917.720899999986</v>
      </c>
      <c r="M30" s="16">
        <f t="shared" si="23"/>
        <v>-48322.947597999999</v>
      </c>
      <c r="N30" s="16">
        <f t="shared" si="24"/>
        <v>-23645.026048900007</v>
      </c>
      <c r="O30" s="16">
        <f t="shared" si="25"/>
        <v>-8537.3304000000353</v>
      </c>
      <c r="P30" s="16">
        <f t="shared" si="26"/>
        <v>2380.3904999999504</v>
      </c>
      <c r="Q30" s="16">
        <f t="shared" si="27"/>
        <v>-19.472849712867685</v>
      </c>
      <c r="R30" s="16">
        <f t="shared" si="28"/>
        <v>-8.4102017038006807</v>
      </c>
      <c r="S30" s="16">
        <f t="shared" si="29"/>
        <v>-24.816467664920509</v>
      </c>
      <c r="T30" s="16">
        <f t="shared" si="30"/>
        <v>-14.487914483345961</v>
      </c>
      <c r="U30" s="16">
        <f t="shared" si="31"/>
        <v>-6.6357966636088719</v>
      </c>
      <c r="V30" s="16">
        <f t="shared" si="32"/>
        <v>-23.651398734765351</v>
      </c>
      <c r="W30" s="16">
        <f t="shared" si="33"/>
        <v>-13.162790870581887</v>
      </c>
      <c r="X30" s="16">
        <f t="shared" si="34"/>
        <v>-5.188994031203606</v>
      </c>
      <c r="Y30" s="16">
        <f t="shared" si="35"/>
        <v>1.5496331363664524</v>
      </c>
      <c r="Z30" s="14"/>
    </row>
    <row r="31" ht="17.25">
      <c r="A31" s="9" t="s">
        <v>71</v>
      </c>
      <c r="B31" s="17" t="s">
        <v>72</v>
      </c>
      <c r="C31" s="18">
        <f>C33-C30</f>
        <v>2057.7274000000325</v>
      </c>
      <c r="D31" s="18">
        <f>D33-D30</f>
        <v>2178.0114000000176</v>
      </c>
      <c r="E31" s="18">
        <f>E33-E30</f>
        <v>1221.2531999999774</v>
      </c>
      <c r="F31" s="18">
        <f>F33-F30-F32</f>
        <v>1011.5840999999782</v>
      </c>
      <c r="G31" s="18">
        <f>G33-G30-G32</f>
        <v>1011.0841000000364</v>
      </c>
      <c r="H31" s="18">
        <f t="shared" si="18"/>
        <v>-836.47420000005513</v>
      </c>
      <c r="I31" s="18">
        <f t="shared" si="19"/>
        <v>-956.75820000004023</v>
      </c>
      <c r="J31" s="18">
        <f t="shared" si="20"/>
        <v>-1046.1433000000543</v>
      </c>
      <c r="K31" s="18">
        <f t="shared" si="21"/>
        <v>-1166.4273000000394</v>
      </c>
      <c r="L31" s="18">
        <f t="shared" si="22"/>
        <v>-209.66909999999916</v>
      </c>
      <c r="M31" s="18">
        <f t="shared" si="23"/>
        <v>-1046.6432999999961</v>
      </c>
      <c r="N31" s="18">
        <f t="shared" si="24"/>
        <v>-1166.9272999999812</v>
      </c>
      <c r="O31" s="18">
        <f t="shared" si="25"/>
        <v>-210.16909999994095</v>
      </c>
      <c r="P31" s="18">
        <f t="shared" si="26"/>
        <v>-0.49999999994179234</v>
      </c>
      <c r="Q31" s="18">
        <f t="shared" si="27"/>
        <v>-40.650389356726357</v>
      </c>
      <c r="R31" s="18">
        <f t="shared" si="28"/>
        <v>-43.928062084525024</v>
      </c>
      <c r="S31" s="18">
        <f t="shared" si="29"/>
        <v>-50.839741940552372</v>
      </c>
      <c r="T31" s="18">
        <f t="shared" si="30"/>
        <v>-53.55469213797641</v>
      </c>
      <c r="U31" s="18">
        <f t="shared" si="31"/>
        <v>-17.168356242587777</v>
      </c>
      <c r="V31" s="18">
        <f t="shared" si="32"/>
        <v>-50.864040591575908</v>
      </c>
      <c r="W31" s="18">
        <f t="shared" si="33"/>
        <v>-53.577648858953253</v>
      </c>
      <c r="X31" s="18">
        <f t="shared" si="34"/>
        <v>-17.209297793442417</v>
      </c>
      <c r="Y31" s="18">
        <f t="shared" si="35"/>
        <v>-0.049427427728630846</v>
      </c>
      <c r="Z31" s="1"/>
    </row>
    <row r="32" ht="17.25">
      <c r="A32" s="9"/>
      <c r="B32" s="17" t="s">
        <v>73</v>
      </c>
      <c r="C32" s="19"/>
      <c r="D32" s="19"/>
      <c r="E32" s="20"/>
      <c r="F32" s="21">
        <v>3600</v>
      </c>
      <c r="G32" s="21">
        <v>7300</v>
      </c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ht="26.25" customHeight="1">
      <c r="A33" s="22" t="s">
        <v>74</v>
      </c>
      <c r="B33" s="22"/>
      <c r="C33" s="23">
        <v>206371.00349800001</v>
      </c>
      <c r="D33" s="23">
        <v>181813.3659489</v>
      </c>
      <c r="E33" s="23">
        <v>165748.91209999999</v>
      </c>
      <c r="F33" s="23">
        <v>158221.5221</v>
      </c>
      <c r="G33" s="23">
        <v>164301.41260000001</v>
      </c>
      <c r="H33" s="23">
        <f t="shared" si="18"/>
        <v>-40622.091398000019</v>
      </c>
      <c r="I33" s="23">
        <f t="shared" si="19"/>
        <v>-16064.453848900012</v>
      </c>
      <c r="J33" s="23">
        <f t="shared" si="20"/>
        <v>-48149.481398000004</v>
      </c>
      <c r="K33" s="23">
        <f t="shared" si="21"/>
        <v>-23591.843848899996</v>
      </c>
      <c r="L33" s="23">
        <f t="shared" si="22"/>
        <v>-7527.3899999999849</v>
      </c>
      <c r="M33" s="23">
        <f t="shared" si="23"/>
        <v>-42069.590897999995</v>
      </c>
      <c r="N33" s="23">
        <f t="shared" si="24"/>
        <v>-17511.953348899988</v>
      </c>
      <c r="O33" s="23">
        <f t="shared" si="25"/>
        <v>-1447.4994999999763</v>
      </c>
      <c r="P33" s="23">
        <f t="shared" si="26"/>
        <v>6079.8905000000086</v>
      </c>
      <c r="Q33" s="23">
        <f t="shared" si="27"/>
        <v>-19.684011178631351</v>
      </c>
      <c r="R33" s="23">
        <f t="shared" si="28"/>
        <v>-8.8356836501311165</v>
      </c>
      <c r="S33" s="23">
        <f t="shared" si="29"/>
        <v>-23.331514884292659</v>
      </c>
      <c r="T33" s="23">
        <f t="shared" si="30"/>
        <v>-12.975857812087739</v>
      </c>
      <c r="U33" s="23">
        <f t="shared" si="31"/>
        <v>-4.5414415724542039</v>
      </c>
      <c r="V33" s="23">
        <f t="shared" si="32"/>
        <v>-20.385417614353813</v>
      </c>
      <c r="W33" s="23">
        <f t="shared" si="33"/>
        <v>-9.6318294628690069</v>
      </c>
      <c r="X33" s="23">
        <f t="shared" si="34"/>
        <v>-0.87330859772200142</v>
      </c>
      <c r="Y33" s="23">
        <f t="shared" si="35"/>
        <v>3.8426444261845631</v>
      </c>
      <c r="Z33" s="1"/>
    </row>
    <row r="3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</row>
    <row r="36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</row>
    <row r="38">
      <c r="E38" s="1"/>
      <c r="F38" s="1"/>
      <c r="G38" s="1"/>
    </row>
    <row r="4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</row>
    <row r="43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</row>
    <row r="44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</sheetData>
  <mergeCells count="19">
    <mergeCell ref="A1:Y1"/>
    <mergeCell ref="X2:Y2"/>
    <mergeCell ref="A3:A4"/>
    <mergeCell ref="B3:B4"/>
    <mergeCell ref="C3:C4"/>
    <mergeCell ref="D3:D4"/>
    <mergeCell ref="E3:E4"/>
    <mergeCell ref="F3:F4"/>
    <mergeCell ref="G3:G4"/>
    <mergeCell ref="H3:P3"/>
    <mergeCell ref="Q3:Y3"/>
    <mergeCell ref="A30:B30"/>
    <mergeCell ref="A33:B33"/>
    <mergeCell ref="A35:Y35"/>
    <mergeCell ref="A36:Y36"/>
    <mergeCell ref="A37:Y37"/>
    <mergeCell ref="A41:Y41"/>
    <mergeCell ref="A43:Y43"/>
    <mergeCell ref="A44:Y44"/>
  </mergeCells>
  <printOptions headings="0" gridLines="0"/>
  <pageMargins left="0.74803149606299213" right="0.74803149606299213" top="0.98425196850393704" bottom="0.98425196850393704" header="0.51181102362204722" footer="0.51181102362204722"/>
  <pageSetup paperSize="8" scale="39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Р7-Офис/2024.4.1.630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vsvo</cp:lastModifiedBy>
  <cp:revision>4</cp:revision>
  <dcterms:created xsi:type="dcterms:W3CDTF">2015-10-14T10:32:24Z</dcterms:created>
  <dcterms:modified xsi:type="dcterms:W3CDTF">2025-11-10T13:32:30Z</dcterms:modified>
</cp:coreProperties>
</file>